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z-zakup\Desktop\ИВЛ тендер\ТЕНДЕР 9\"/>
    </mc:Choice>
  </mc:AlternateContent>
  <xr:revisionPtr revIDLastSave="0" documentId="13_ncr:1_{088849CA-FA5A-4591-91C7-8F4CCAD05BD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иложен1" sheetId="2" r:id="rId1"/>
  </sheets>
  <externalReferences>
    <externalReference r:id="rId2"/>
  </externalReferences>
  <definedNames>
    <definedName name="_xlnm._FilterDatabase" localSheetId="0" hidden="1">приложен1!$A$8:$I$10</definedName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приложен1!$A$1:$J$14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" i="2" l="1"/>
  <c r="E9" i="2"/>
  <c r="E8" i="2" l="1"/>
</calcChain>
</file>

<file path=xl/sharedStrings.xml><?xml version="1.0" encoding="utf-8"?>
<sst xmlns="http://schemas.openxmlformats.org/spreadsheetml/2006/main" count="28" uniqueCount="24">
  <si>
    <t>Приложение 1</t>
  </si>
  <si>
    <t xml:space="preserve">Наименование </t>
  </si>
  <si>
    <t>Кол-во</t>
  </si>
  <si>
    <t>Итого:</t>
  </si>
  <si>
    <t xml:space="preserve">ПЕРЕЧЕНЬ </t>
  </si>
  <si>
    <t xml:space="preserve">№ лота </t>
  </si>
  <si>
    <t>Стоимость (тенге)</t>
  </si>
  <si>
    <t xml:space="preserve">Общая сумма </t>
  </si>
  <si>
    <t xml:space="preserve">Бюджет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</si>
  <si>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</si>
  <si>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</si>
  <si>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</si>
  <si>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</si>
  <si>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>DDP</t>
  </si>
  <si>
    <t>Председатель тендерной комиссии</t>
  </si>
  <si>
    <t xml:space="preserve">З.Е. Абилкасимов </t>
  </si>
  <si>
    <t>местный  бюджет</t>
  </si>
  <si>
    <t>г. Караганда, ул. Пригородная ст. 1/3</t>
  </si>
  <si>
    <t xml:space="preserve"> по факту поставки товара 
</t>
  </si>
  <si>
    <t xml:space="preserve">закупаемых медицинских изделий </t>
  </si>
  <si>
    <t>Набор с внутрикостной иглой</t>
  </si>
  <si>
    <t>Привод внутрикостной инфузионной системы с сумкой для хранения и перевозки инструмента</t>
  </si>
  <si>
    <t>г. Караганда, ул. Пригородная ст. 1/4</t>
  </si>
  <si>
    <t>до 60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</si>
</sst>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3" fontId="5" fillId="0" borderId="0" xfId="19" applyNumberFormat="1" applyFont="1" applyFill="1" applyAlignment="1">
      <alignment horizontal="center" vertical="center"/>
    </xf>
    <xf numFmtId="4" fontId="5" fillId="0" borderId="0" xfId="19" applyNumberFormat="1" applyFont="1" applyFill="1" applyAlignment="1">
      <alignment horizontal="center" vertical="center" wrapText="1"/>
    </xf>
    <xf numFmtId="4" fontId="5" fillId="0" borderId="0" xfId="19" applyNumberFormat="1" applyFont="1" applyFill="1" applyAlignment="1">
      <alignment horizontal="center" vertical="center"/>
    </xf>
    <xf numFmtId="4" fontId="5" fillId="0" borderId="0" xfId="54" applyNumberFormat="1" applyFont="1" applyFill="1" applyAlignment="1">
      <alignment horizontal="center" vertical="center"/>
    </xf>
    <xf numFmtId="4" fontId="5" fillId="0" borderId="0" xfId="19" applyNumberFormat="1" applyFont="1" applyFill="1" applyBorder="1" applyAlignment="1">
      <alignment horizontal="center" vertical="center" wrapText="1"/>
    </xf>
    <xf numFmtId="3" fontId="6" fillId="0" borderId="1" xfId="19" applyNumberFormat="1" applyFont="1" applyFill="1" applyBorder="1" applyAlignment="1">
      <alignment horizontal="center" vertical="center" wrapText="1"/>
    </xf>
    <xf numFmtId="4" fontId="6" fillId="0" borderId="1" xfId="19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Border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19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6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4" fontId="10" fillId="0" borderId="1" xfId="39" applyNumberFormat="1" applyFont="1" applyBorder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</cellXfs>
  <cellStyles count="61">
    <cellStyle name="Обычный" xfId="0" builtinId="0"/>
    <cellStyle name="Обычный 10" xfId="2" xr:uid="{00000000-0005-0000-0000-000001000000}"/>
    <cellStyle name="Обычный 10 2" xfId="3" xr:uid="{00000000-0005-0000-0000-000002000000}"/>
    <cellStyle name="Обычный 11" xfId="4" xr:uid="{00000000-0005-0000-0000-000003000000}"/>
    <cellStyle name="Обычный 11 2" xfId="5" xr:uid="{00000000-0005-0000-0000-000004000000}"/>
    <cellStyle name="Обычный 11 2 2" xfId="6" xr:uid="{00000000-0005-0000-0000-000005000000}"/>
    <cellStyle name="Обычный 11 2 2 2" xfId="7" xr:uid="{00000000-0005-0000-0000-000006000000}"/>
    <cellStyle name="Обычный 11 2 3" xfId="8" xr:uid="{00000000-0005-0000-0000-000007000000}"/>
    <cellStyle name="Обычный 11 3" xfId="9" xr:uid="{00000000-0005-0000-0000-000008000000}"/>
    <cellStyle name="Обычный 12" xfId="10" xr:uid="{00000000-0005-0000-0000-000009000000}"/>
    <cellStyle name="Обычный 13" xfId="1" xr:uid="{00000000-0005-0000-0000-00000A000000}"/>
    <cellStyle name="Обычный 2" xfId="11" xr:uid="{00000000-0005-0000-0000-00000B000000}"/>
    <cellStyle name="Обычный 2 2" xfId="12" xr:uid="{00000000-0005-0000-0000-00000C000000}"/>
    <cellStyle name="Обычный 2 2 2" xfId="13" xr:uid="{00000000-0005-0000-0000-00000D000000}"/>
    <cellStyle name="Обычный 2 2 3" xfId="14" xr:uid="{00000000-0005-0000-0000-00000E000000}"/>
    <cellStyle name="Обычный 2 2 3 2" xfId="15" xr:uid="{00000000-0005-0000-0000-00000F000000}"/>
    <cellStyle name="Обычный 2 2 4" xfId="16" xr:uid="{00000000-0005-0000-0000-000010000000}"/>
    <cellStyle name="Обычный 2 2 5" xfId="17" xr:uid="{00000000-0005-0000-0000-000011000000}"/>
    <cellStyle name="Обычный 2 2 6" xfId="18" xr:uid="{00000000-0005-0000-0000-000012000000}"/>
    <cellStyle name="Обычный 2 3" xfId="19" xr:uid="{00000000-0005-0000-0000-000013000000}"/>
    <cellStyle name="Обычный 2 3 2" xfId="60" xr:uid="{00000000-0005-0000-0000-000014000000}"/>
    <cellStyle name="Обычный 2 4" xfId="20" xr:uid="{00000000-0005-0000-0000-000015000000}"/>
    <cellStyle name="Обычный 3" xfId="21" xr:uid="{00000000-0005-0000-0000-000016000000}"/>
    <cellStyle name="Обычный 4" xfId="22" xr:uid="{00000000-0005-0000-0000-000017000000}"/>
    <cellStyle name="Обычный 4 2" xfId="23" xr:uid="{00000000-0005-0000-0000-000018000000}"/>
    <cellStyle name="Обычный 4 2 2" xfId="24" xr:uid="{00000000-0005-0000-0000-000019000000}"/>
    <cellStyle name="Обычный 4 2 2 2" xfId="25" xr:uid="{00000000-0005-0000-0000-00001A000000}"/>
    <cellStyle name="Обычный 4 2 3" xfId="26" xr:uid="{00000000-0005-0000-0000-00001B000000}"/>
    <cellStyle name="Обычный 4 3" xfId="27" xr:uid="{00000000-0005-0000-0000-00001C000000}"/>
    <cellStyle name="Обычный 4 3 2" xfId="28" xr:uid="{00000000-0005-0000-0000-00001D000000}"/>
    <cellStyle name="Обычный 4 3 2 2" xfId="29" xr:uid="{00000000-0005-0000-0000-00001E000000}"/>
    <cellStyle name="Обычный 4 3 2 2 2" xfId="30" xr:uid="{00000000-0005-0000-0000-00001F000000}"/>
    <cellStyle name="Обычный 4 3 2 3" xfId="31" xr:uid="{00000000-0005-0000-0000-000020000000}"/>
    <cellStyle name="Обычный 4 3 3" xfId="32" xr:uid="{00000000-0005-0000-0000-000021000000}"/>
    <cellStyle name="Обычный 4 4" xfId="33" xr:uid="{00000000-0005-0000-0000-000022000000}"/>
    <cellStyle name="Обычный 4 5" xfId="34" xr:uid="{00000000-0005-0000-0000-000023000000}"/>
    <cellStyle name="Обычный 4 5 2" xfId="35" xr:uid="{00000000-0005-0000-0000-000024000000}"/>
    <cellStyle name="Обычный 4 6" xfId="36" xr:uid="{00000000-0005-0000-0000-000025000000}"/>
    <cellStyle name="Обычный 5" xfId="37" xr:uid="{00000000-0005-0000-0000-000026000000}"/>
    <cellStyle name="Обычный 5 2" xfId="38" xr:uid="{00000000-0005-0000-0000-000027000000}"/>
    <cellStyle name="Обычный 6" xfId="39" xr:uid="{00000000-0005-0000-0000-000028000000}"/>
    <cellStyle name="Обычный 6 2" xfId="40" xr:uid="{00000000-0005-0000-0000-000029000000}"/>
    <cellStyle name="Обычный 7" xfId="41" xr:uid="{00000000-0005-0000-0000-00002A000000}"/>
    <cellStyle name="Обычный 7 2" xfId="42" xr:uid="{00000000-0005-0000-0000-00002B000000}"/>
    <cellStyle name="Обычный 8" xfId="43" xr:uid="{00000000-0005-0000-0000-00002C000000}"/>
    <cellStyle name="Обычный 8 2" xfId="44" xr:uid="{00000000-0005-0000-0000-00002D000000}"/>
    <cellStyle name="Обычный 8 2 2" xfId="45" xr:uid="{00000000-0005-0000-0000-00002E000000}"/>
    <cellStyle name="Обычный 8 2 2 2" xfId="46" xr:uid="{00000000-0005-0000-0000-00002F000000}"/>
    <cellStyle name="Обычный 8 2 3" xfId="47" xr:uid="{00000000-0005-0000-0000-000030000000}"/>
    <cellStyle name="Обычный 8 3" xfId="48" xr:uid="{00000000-0005-0000-0000-000031000000}"/>
    <cellStyle name="Обычный 8 3 2" xfId="49" xr:uid="{00000000-0005-0000-0000-000032000000}"/>
    <cellStyle name="Обычный 8 4" xfId="50" xr:uid="{00000000-0005-0000-0000-000033000000}"/>
    <cellStyle name="Обычный 9" xfId="51" xr:uid="{00000000-0005-0000-0000-000034000000}"/>
    <cellStyle name="Обычный 9 2" xfId="52" xr:uid="{00000000-0005-0000-0000-000035000000}"/>
    <cellStyle name="Финансовый 2" xfId="53" xr:uid="{00000000-0005-0000-0000-000036000000}"/>
    <cellStyle name="Финансовый 2 2" xfId="54" xr:uid="{00000000-0005-0000-0000-000037000000}"/>
    <cellStyle name="Финансовый 2 2 2" xfId="55" xr:uid="{00000000-0005-0000-0000-000038000000}"/>
    <cellStyle name="Финансовый 2 2 3" xfId="56" xr:uid="{00000000-0005-0000-0000-000039000000}"/>
    <cellStyle name="Финансовый 2 2 4" xfId="57" xr:uid="{00000000-0005-0000-0000-00003A000000}"/>
    <cellStyle name="Финансовый 2 3" xfId="58" xr:uid="{00000000-0005-0000-0000-00003B000000}"/>
    <cellStyle name="Финансовый 3" xfId="59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I13"/>
  <sheetViews>
    <sheetView tabSelected="1" zoomScaleNormal="100" zoomScaleSheetLayoutView="100" workbookViewId="0">
      <pane ySplit="7" topLeftCell="A8" activePane="bottomLeft" state="frozen"/>
      <selection pane="bottomLeft" activeCell="E19" sqref="E19"/>
    </sheetView>
  </sheetViews>
  <sheetFormatPr defaultRowHeight="12.75" x14ac:dyDescent="0.25"/>
  <cols>
    <col min="1" max="1" width="6.42578125" style="13" customWidth="1"/>
    <col min="2" max="2" width="25.7109375" style="13" customWidth="1"/>
    <col min="3" max="3" width="8.140625" style="13" customWidth="1"/>
    <col min="4" max="4" width="16.140625" style="13" customWidth="1"/>
    <col min="5" max="5" width="17.85546875" style="13" customWidth="1"/>
    <col min="6" max="6" width="21.42578125" style="13" customWidth="1"/>
    <col min="7" max="7" width="14.140625" style="13" customWidth="1"/>
    <col min="8" max="8" width="17.140625" style="13" customWidth="1"/>
    <col min="9" max="9" width="31.85546875" style="13" customWidth="1"/>
    <col min="10" max="10" width="28.28515625" style="13" customWidth="1"/>
    <col min="11" max="16384" width="9.140625" style="13"/>
  </cols>
  <sheetData>
    <row r="1" spans="1:113" s="3" customFormat="1" x14ac:dyDescent="0.25">
      <c r="A1" s="1"/>
      <c r="B1" s="2"/>
      <c r="C1" s="1"/>
      <c r="F1" s="2"/>
      <c r="G1" s="2"/>
      <c r="H1" s="4"/>
      <c r="J1" s="2"/>
    </row>
    <row r="2" spans="1:113" s="3" customFormat="1" x14ac:dyDescent="0.25">
      <c r="A2" s="1"/>
      <c r="B2" s="2"/>
      <c r="C2" s="1"/>
      <c r="F2" s="2"/>
      <c r="G2" s="2"/>
      <c r="H2" s="4"/>
      <c r="J2" s="3" t="s">
        <v>0</v>
      </c>
    </row>
    <row r="3" spans="1:113" s="3" customFormat="1" x14ac:dyDescent="0.25">
      <c r="A3" s="1"/>
      <c r="B3" s="2"/>
      <c r="C3" s="1"/>
      <c r="F3" s="2"/>
      <c r="G3" s="2"/>
      <c r="H3" s="4"/>
      <c r="J3" s="2"/>
    </row>
    <row r="4" spans="1:113" s="3" customFormat="1" x14ac:dyDescent="0.25">
      <c r="A4" s="1"/>
      <c r="B4" s="30" t="s">
        <v>4</v>
      </c>
      <c r="C4" s="30"/>
      <c r="D4" s="30"/>
      <c r="E4" s="30"/>
      <c r="F4" s="30"/>
      <c r="G4" s="30"/>
      <c r="H4" s="30"/>
      <c r="I4" s="30"/>
      <c r="J4" s="2"/>
    </row>
    <row r="5" spans="1:113" s="3" customFormat="1" x14ac:dyDescent="0.25">
      <c r="A5" s="1"/>
      <c r="B5" s="30" t="s">
        <v>19</v>
      </c>
      <c r="C5" s="30"/>
      <c r="D5" s="30"/>
      <c r="E5" s="30"/>
      <c r="F5" s="30"/>
      <c r="G5" s="30"/>
      <c r="H5" s="30"/>
      <c r="I5" s="30"/>
      <c r="J5" s="2"/>
    </row>
    <row r="6" spans="1:113" s="3" customFormat="1" x14ac:dyDescent="0.25">
      <c r="A6" s="1"/>
      <c r="B6" s="5"/>
      <c r="C6" s="1"/>
      <c r="F6" s="2"/>
      <c r="G6" s="2"/>
      <c r="H6" s="4"/>
      <c r="J6" s="2"/>
    </row>
    <row r="7" spans="1:113" s="9" customFormat="1" ht="25.5" x14ac:dyDescent="0.25">
      <c r="A7" s="6" t="s">
        <v>5</v>
      </c>
      <c r="B7" s="7" t="s">
        <v>1</v>
      </c>
      <c r="C7" s="6" t="s">
        <v>2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  <c r="I7" s="7" t="s">
        <v>11</v>
      </c>
      <c r="J7" s="7" t="s">
        <v>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</row>
    <row r="8" spans="1:113" ht="84.75" customHeight="1" x14ac:dyDescent="0.25">
      <c r="A8" s="10">
        <v>1</v>
      </c>
      <c r="B8" s="26" t="s">
        <v>20</v>
      </c>
      <c r="C8" s="28">
        <v>95</v>
      </c>
      <c r="D8" s="11">
        <v>95000</v>
      </c>
      <c r="E8" s="11">
        <f t="shared" ref="E8:E9" si="0">C8*D8</f>
        <v>9025000</v>
      </c>
      <c r="F8" s="12" t="s">
        <v>16</v>
      </c>
      <c r="G8" s="12" t="s">
        <v>13</v>
      </c>
      <c r="H8" s="15" t="s">
        <v>23</v>
      </c>
      <c r="I8" s="11" t="s">
        <v>17</v>
      </c>
      <c r="J8" s="16" t="s">
        <v>18</v>
      </c>
    </row>
    <row r="9" spans="1:113" ht="113.25" customHeight="1" x14ac:dyDescent="0.25">
      <c r="A9" s="17">
        <v>2</v>
      </c>
      <c r="B9" s="27" t="s">
        <v>21</v>
      </c>
      <c r="C9" s="29">
        <v>39</v>
      </c>
      <c r="D9" s="25">
        <v>175000</v>
      </c>
      <c r="E9" s="11">
        <f t="shared" si="0"/>
        <v>6825000</v>
      </c>
      <c r="F9" s="12" t="s">
        <v>16</v>
      </c>
      <c r="G9" s="12" t="s">
        <v>13</v>
      </c>
      <c r="H9" s="15" t="s">
        <v>23</v>
      </c>
      <c r="I9" s="11" t="s">
        <v>22</v>
      </c>
      <c r="J9" s="16" t="s">
        <v>18</v>
      </c>
    </row>
    <row r="10" spans="1:113" x14ac:dyDescent="0.25">
      <c r="A10" s="17"/>
      <c r="B10" s="18" t="s">
        <v>3</v>
      </c>
      <c r="C10" s="18"/>
      <c r="D10" s="19"/>
      <c r="E10" s="20">
        <f>SUM(E8:E9)</f>
        <v>15850000</v>
      </c>
      <c r="F10" s="19"/>
      <c r="G10" s="19"/>
      <c r="H10" s="21"/>
      <c r="I10" s="21"/>
      <c r="J10" s="14"/>
    </row>
    <row r="13" spans="1:113" x14ac:dyDescent="0.25">
      <c r="B13" s="24"/>
      <c r="C13" s="22" t="s">
        <v>14</v>
      </c>
      <c r="D13" s="22"/>
      <c r="E13" s="23"/>
      <c r="F13" s="31" t="s">
        <v>15</v>
      </c>
      <c r="G13" s="31"/>
    </row>
  </sheetData>
  <mergeCells count="3">
    <mergeCell ref="B4:I4"/>
    <mergeCell ref="B5:I5"/>
    <mergeCell ref="F13:G13"/>
  </mergeCells>
  <phoneticPr fontId="9" type="noConversion"/>
  <pageMargins left="0.23622047244094491" right="0.23622047244094491" top="0.23622047244094491" bottom="0.27559055118110237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приложен1</vt:lpstr>
      <vt:lpstr>приложен1!Область_печати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goz-zakup</cp:lastModifiedBy>
  <cp:lastPrinted>2023-02-03T05:53:32Z</cp:lastPrinted>
  <dcterms:created xsi:type="dcterms:W3CDTF">2023-01-26T05:58:13Z</dcterms:created>
  <dcterms:modified xsi:type="dcterms:W3CDTF">2024-05-28T05:42:40Z</dcterms:modified>
</cp:coreProperties>
</file>